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Баррикадная 19" sheetId="1" r:id="rId1"/>
    <sheet name="Баррикадная 19(2019)" sheetId="2" r:id="rId2"/>
    <sheet name="Баррикадная 19(2020)" sheetId="3" r:id="rId3"/>
    <sheet name="Баррикадная 1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'Баррикадная 19'!#REF!,'Баррикадная 19'!#REF!</definedName>
    <definedName name="Z_6E36EA37_049E_4FAE_B719_2847CD16F858_.wvu.Rows" localSheetId="0" hidden="1">'Баррикадная 19'!$42:$45</definedName>
    <definedName name="Z_73C0D023_21BD_4441_8EFA_957546C15799_.wvu.Cols" localSheetId="0" hidden="1">'Баррикадная 19'!#REF!,'Баррикадная 19'!#REF!</definedName>
    <definedName name="Z_73C0D023_21BD_4441_8EFA_957546C15799_.wvu.Rows" localSheetId="0" hidden="1">'Баррикадная 19'!$42:$45</definedName>
    <definedName name="_xlnm.Print_Area" localSheetId="0">'Баррикадная 19'!$A$1:$H$60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G9" i="2"/>
  <c r="F58" i="2"/>
  <c r="E9" i="2"/>
  <c r="F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39" i="1"/>
  <c r="F55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<sst xmlns="http://schemas.openxmlformats.org/spreadsheetml/2006/main" count="243" uniqueCount="81">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</sst>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">
          <cell r="W30">
            <v>44563.534047852525</v>
          </cell>
          <cell r="X30">
            <v>8200.2692380220178</v>
          </cell>
          <cell r="Y30">
            <v>28099.605100000001</v>
          </cell>
          <cell r="AA30">
            <v>49749</v>
          </cell>
          <cell r="AB30">
            <v>20394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8579.9</v>
          </cell>
          <cell r="AN30">
            <v>56334.82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Y30">
            <v>147666.78801739376</v>
          </cell>
          <cell r="BB30">
            <v>0</v>
          </cell>
          <cell r="BC30">
            <v>0</v>
          </cell>
          <cell r="CN30">
            <v>32430.60211894544</v>
          </cell>
          <cell r="CO30">
            <v>6646.8587893323675</v>
          </cell>
          <cell r="CP30">
            <v>920.64490000000001</v>
          </cell>
          <cell r="DB30">
            <v>0</v>
          </cell>
          <cell r="DG30">
            <v>27699.533614581647</v>
          </cell>
          <cell r="DU30">
            <v>58649.107617176072</v>
          </cell>
          <cell r="DV30">
            <v>12276.001523257268</v>
          </cell>
          <cell r="DW30">
            <v>11862.839600000001</v>
          </cell>
          <cell r="EK30">
            <v>0</v>
          </cell>
          <cell r="EQ30">
            <v>46634.629471291133</v>
          </cell>
          <cell r="FB30">
            <v>167702.12547094587</v>
          </cell>
          <cell r="FC30">
            <v>34316.4478156037</v>
          </cell>
          <cell r="FD30">
            <v>422.55539999999996</v>
          </cell>
          <cell r="FL30">
            <v>0</v>
          </cell>
          <cell r="FS30">
            <v>90618.483673341601</v>
          </cell>
          <cell r="FX30">
            <v>109842.11778263983</v>
          </cell>
          <cell r="FY30">
            <v>22393.439729277474</v>
          </cell>
          <cell r="FZ30">
            <v>0</v>
          </cell>
          <cell r="GG30">
            <v>1217.0232000000003</v>
          </cell>
          <cell r="GL30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">
          <cell r="W30">
            <v>9400.6505449035503</v>
          </cell>
          <cell r="X30">
            <v>2883.1500658265263</v>
          </cell>
          <cell r="Y30">
            <v>247.6738</v>
          </cell>
          <cell r="AK30">
            <v>0</v>
          </cell>
          <cell r="AV30">
            <v>6798</v>
          </cell>
          <cell r="AY30">
            <v>42420.140771126382</v>
          </cell>
          <cell r="BB30">
            <v>0</v>
          </cell>
          <cell r="BM30">
            <v>0</v>
          </cell>
          <cell r="BN30">
            <v>0</v>
          </cell>
          <cell r="CN30">
            <v>37237.047890219037</v>
          </cell>
          <cell r="CO30">
            <v>11543.4848459679</v>
          </cell>
          <cell r="CP30">
            <v>1194.9648</v>
          </cell>
          <cell r="DB30">
            <v>0</v>
          </cell>
          <cell r="DG30">
            <v>53829.129010091383</v>
          </cell>
          <cell r="DU30">
            <v>52053.873019966362</v>
          </cell>
          <cell r="DV30">
            <v>16042.208851992718</v>
          </cell>
          <cell r="DW30">
            <v>199082.97320000001</v>
          </cell>
          <cell r="EL30">
            <v>0</v>
          </cell>
          <cell r="EQ30">
            <v>33085.559832905805</v>
          </cell>
          <cell r="FB30">
            <v>167415.25289305724</v>
          </cell>
          <cell r="FC30">
            <v>50956.66298179188</v>
          </cell>
          <cell r="FD30">
            <v>785.71619999999996</v>
          </cell>
          <cell r="FL30">
            <v>0</v>
          </cell>
          <cell r="FS30">
            <v>76462.888819951346</v>
          </cell>
          <cell r="FX30">
            <v>110759.63812971802</v>
          </cell>
          <cell r="FY30">
            <v>33659.528128215388</v>
          </cell>
          <cell r="FZ30">
            <v>0</v>
          </cell>
          <cell r="GG30">
            <v>12292.377</v>
          </cell>
          <cell r="GL30">
            <v>61613.245352819271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">
          <cell r="W30">
            <v>10169.297874335778</v>
          </cell>
          <cell r="X30">
            <v>2625.4757226716829</v>
          </cell>
          <cell r="Y30">
            <v>185.4</v>
          </cell>
          <cell r="AA30">
            <v>5762.85</v>
          </cell>
          <cell r="AB30">
            <v>0</v>
          </cell>
          <cell r="AC30">
            <v>0</v>
          </cell>
          <cell r="AD30">
            <v>2266</v>
          </cell>
          <cell r="AE30">
            <v>11330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Y30">
            <v>46044.458668018458</v>
          </cell>
          <cell r="BB30">
            <v>0</v>
          </cell>
          <cell r="BC30">
            <v>0</v>
          </cell>
          <cell r="CN30">
            <v>32430.008153260645</v>
          </cell>
          <cell r="CO30">
            <v>10053.302527510799</v>
          </cell>
          <cell r="CP30">
            <v>202.91</v>
          </cell>
          <cell r="DB30">
            <v>0</v>
          </cell>
          <cell r="DF30">
            <v>29536.822345711738</v>
          </cell>
          <cell r="DU30">
            <v>52145.738252560346</v>
          </cell>
          <cell r="DV30">
            <v>13182.52847778553</v>
          </cell>
          <cell r="DW30">
            <v>27305.536899999999</v>
          </cell>
          <cell r="EK30">
            <v>0</v>
          </cell>
          <cell r="EP30">
            <v>34653.280560785344</v>
          </cell>
          <cell r="FB30">
            <v>104808.4222315645</v>
          </cell>
          <cell r="FC30">
            <v>27585.093425301326</v>
          </cell>
          <cell r="FD30">
            <v>983.75939999999991</v>
          </cell>
          <cell r="FL30">
            <v>0</v>
          </cell>
          <cell r="FS30">
            <v>49521.552311319116</v>
          </cell>
          <cell r="FX30">
            <v>96159.282588769551</v>
          </cell>
          <cell r="FY30">
            <v>26061.02977769565</v>
          </cell>
          <cell r="FZ30">
            <v>403.98120000000006</v>
          </cell>
          <cell r="GG30">
            <v>10537.874999999998</v>
          </cell>
          <cell r="GL30">
            <v>54352.224939051324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">
          <cell r="W30">
            <v>5480.8083363006426</v>
          </cell>
          <cell r="X30">
            <v>1316.5119053682083</v>
          </cell>
          <cell r="Y30">
            <v>522.13790000000006</v>
          </cell>
          <cell r="Z30">
            <v>0</v>
          </cell>
          <cell r="AV30">
            <v>76899.8</v>
          </cell>
          <cell r="AY30">
            <v>20569.397423251146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CN30">
            <v>35066.65422801079</v>
          </cell>
          <cell r="CO30">
            <v>9773.3294116146117</v>
          </cell>
          <cell r="CP30">
            <v>1284.5233000000001</v>
          </cell>
          <cell r="DB30">
            <v>0</v>
          </cell>
          <cell r="DG30">
            <v>31649.305729435691</v>
          </cell>
          <cell r="DU30">
            <v>45494.191253343844</v>
          </cell>
          <cell r="DV30">
            <v>10549.342978469509</v>
          </cell>
          <cell r="DW30">
            <v>7223.0349999999989</v>
          </cell>
          <cell r="DX30">
            <v>0</v>
          </cell>
          <cell r="DY30">
            <v>0</v>
          </cell>
          <cell r="DZ30">
            <v>8371.65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39601.462199999994</v>
          </cell>
          <cell r="EJ30">
            <v>0</v>
          </cell>
          <cell r="EP30">
            <v>15421.966771718573</v>
          </cell>
          <cell r="EU30">
            <v>211473.98999999996</v>
          </cell>
          <cell r="EW30">
            <v>2181.3315000000002</v>
          </cell>
          <cell r="EY30">
            <v>0</v>
          </cell>
          <cell r="FA30">
            <v>0</v>
          </cell>
          <cell r="FL30">
            <v>11376</v>
          </cell>
          <cell r="FS30">
            <v>0</v>
          </cell>
          <cell r="FV30">
            <v>177971.7</v>
          </cell>
          <cell r="FZ30">
            <v>527.95484999999996</v>
          </cell>
          <cell r="GG30">
            <v>2783.762400000001</v>
          </cell>
          <cell r="GL3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.88671875" style="1" customWidth="1"/>
    <col min="9" max="11" width="9.109375" style="1"/>
    <col min="12" max="12" width="11.5546875" style="1" customWidth="1"/>
    <col min="13" max="16384" width="9.109375" style="1"/>
  </cols>
  <sheetData>
    <row r="1" spans="1:7" ht="18" customHeight="1" x14ac:dyDescent="0.25">
      <c r="A1" s="83" t="s">
        <v>51</v>
      </c>
      <c r="B1" s="83"/>
      <c r="C1" s="83"/>
      <c r="D1" s="83"/>
      <c r="E1" s="83"/>
      <c r="F1" s="83"/>
      <c r="G1" s="84"/>
    </row>
    <row r="2" spans="1:7" ht="21" customHeight="1" x14ac:dyDescent="0.25">
      <c r="A2" s="85" t="s">
        <v>38</v>
      </c>
      <c r="B2" s="86"/>
      <c r="C2" s="86"/>
      <c r="D2" s="86"/>
      <c r="E2" s="86"/>
      <c r="F2" s="86"/>
      <c r="G2" s="86"/>
    </row>
    <row r="3" spans="1:7" ht="14.25" hidden="1" customHeight="1" x14ac:dyDescent="0.25">
      <c r="A3" s="87" t="s">
        <v>0</v>
      </c>
      <c r="B3" s="88"/>
      <c r="C3" s="88"/>
      <c r="D3" s="88"/>
      <c r="E3" s="2">
        <f>E4+E5</f>
        <v>0</v>
      </c>
      <c r="F3" s="3" t="s">
        <v>1</v>
      </c>
    </row>
    <row r="4" spans="1:7" ht="14.25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4.25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3818609.26</v>
      </c>
      <c r="F9" s="17">
        <f t="shared" ref="F9:G9" si="0">SUM(F10:F14)</f>
        <v>3633175.59</v>
      </c>
      <c r="G9" s="17">
        <f t="shared" si="0"/>
        <v>1541173.91</v>
      </c>
    </row>
    <row r="10" spans="1:7" ht="13.2" customHeight="1" x14ac:dyDescent="0.3">
      <c r="A10" s="73" t="s">
        <v>9</v>
      </c>
      <c r="B10" s="74"/>
      <c r="C10" s="74"/>
      <c r="D10" s="75"/>
      <c r="E10" s="18">
        <v>2227558.2599999998</v>
      </c>
      <c r="F10" s="18">
        <v>2139874.09</v>
      </c>
      <c r="G10" s="19">
        <v>837143.49</v>
      </c>
    </row>
    <row r="11" spans="1:7" ht="14.4" customHeight="1" x14ac:dyDescent="0.3">
      <c r="A11" s="73" t="s">
        <v>10</v>
      </c>
      <c r="B11" s="74"/>
      <c r="C11" s="74"/>
      <c r="D11" s="75"/>
      <c r="E11" s="18">
        <v>0</v>
      </c>
      <c r="F11" s="18">
        <v>8307.67</v>
      </c>
      <c r="G11" s="19">
        <v>98442.54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258491.65</v>
      </c>
      <c r="F12" s="18">
        <v>239285.97</v>
      </c>
      <c r="G12" s="19">
        <v>116101.75</v>
      </c>
    </row>
    <row r="13" spans="1:7" ht="13.5" customHeight="1" x14ac:dyDescent="0.3">
      <c r="A13" s="73" t="s">
        <v>12</v>
      </c>
      <c r="B13" s="74"/>
      <c r="C13" s="74"/>
      <c r="D13" s="75"/>
      <c r="E13" s="18">
        <v>482392.1</v>
      </c>
      <c r="F13" s="18">
        <v>444025.07</v>
      </c>
      <c r="G13" s="19">
        <v>171422.21</v>
      </c>
    </row>
    <row r="14" spans="1:7" ht="14.4" customHeight="1" x14ac:dyDescent="0.3">
      <c r="A14" s="72" t="s">
        <v>13</v>
      </c>
      <c r="B14" s="72"/>
      <c r="C14" s="72"/>
      <c r="D14" s="72"/>
      <c r="E14" s="18">
        <v>850167.25</v>
      </c>
      <c r="F14" s="18">
        <v>801682.79</v>
      </c>
      <c r="G14" s="19">
        <v>318063.92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1977349.3399999999</v>
      </c>
      <c r="F15" s="17">
        <f t="shared" ref="F15:G15" si="1">SUM(F16:F19)</f>
        <v>2151324.65</v>
      </c>
      <c r="G15" s="17">
        <f t="shared" si="1"/>
        <v>416530.70000000007</v>
      </c>
    </row>
    <row r="16" spans="1:7" ht="33.6" customHeight="1" x14ac:dyDescent="0.3">
      <c r="A16" s="79" t="s">
        <v>43</v>
      </c>
      <c r="B16" s="80"/>
      <c r="C16" s="80"/>
      <c r="D16" s="81"/>
      <c r="E16" s="18">
        <v>1912878.38</v>
      </c>
      <c r="F16" s="18">
        <v>2093950.39</v>
      </c>
      <c r="G16" s="19">
        <v>405012.59</v>
      </c>
    </row>
    <row r="17" spans="1:11" ht="15.6" x14ac:dyDescent="0.3">
      <c r="A17" s="72" t="s">
        <v>44</v>
      </c>
      <c r="B17" s="72"/>
      <c r="C17" s="72"/>
      <c r="D17" s="72"/>
      <c r="E17" s="18">
        <v>4660.82</v>
      </c>
      <c r="F17" s="18">
        <v>4404.07</v>
      </c>
      <c r="G17" s="19">
        <v>802.08</v>
      </c>
    </row>
    <row r="18" spans="1:11" ht="15.6" x14ac:dyDescent="0.3">
      <c r="A18" s="72" t="s">
        <v>45</v>
      </c>
      <c r="B18" s="72"/>
      <c r="C18" s="72"/>
      <c r="D18" s="72"/>
      <c r="E18" s="18"/>
      <c r="F18" s="18"/>
      <c r="G18" s="19"/>
    </row>
    <row r="19" spans="1:11" ht="15.6" x14ac:dyDescent="0.3">
      <c r="A19" s="72" t="s">
        <v>46</v>
      </c>
      <c r="B19" s="72"/>
      <c r="C19" s="72"/>
      <c r="D19" s="72"/>
      <c r="E19" s="18">
        <v>59810.14</v>
      </c>
      <c r="F19" s="18">
        <v>52970.19</v>
      </c>
      <c r="G19" s="19">
        <v>10716.03</v>
      </c>
    </row>
    <row r="20" spans="1:11" ht="15.6" x14ac:dyDescent="0.3">
      <c r="A20" s="82" t="s">
        <v>14</v>
      </c>
      <c r="B20" s="82"/>
      <c r="C20" s="82"/>
      <c r="D20" s="82"/>
      <c r="E20" s="18"/>
      <c r="F20" s="18"/>
      <c r="G20" s="19"/>
    </row>
    <row r="21" spans="1:11" ht="15.6" x14ac:dyDescent="0.3">
      <c r="A21" s="72" t="s">
        <v>15</v>
      </c>
      <c r="B21" s="72"/>
      <c r="C21" s="72"/>
      <c r="D21" s="72"/>
      <c r="E21" s="18">
        <v>11115.72</v>
      </c>
      <c r="F21" s="18">
        <v>10592.4</v>
      </c>
      <c r="G21" s="19">
        <v>3902.22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43" t="s">
        <v>52</v>
      </c>
      <c r="B24" s="43"/>
      <c r="C24" s="43"/>
      <c r="D24" s="43"/>
      <c r="E24" s="43"/>
      <c r="F24" s="18">
        <v>1689996.5630189748</v>
      </c>
      <c r="G24" s="20"/>
    </row>
    <row r="25" spans="1:11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355008.01640326832</v>
      </c>
    </row>
    <row r="26" spans="1:11" ht="28.5" customHeight="1" x14ac:dyDescent="0.25">
      <c r="A26" s="69"/>
      <c r="B26" s="70"/>
      <c r="C26" s="70"/>
      <c r="D26" s="70"/>
      <c r="E26" s="71"/>
      <c r="F26" s="63"/>
    </row>
    <row r="27" spans="1:11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нар'!W30</f>
        <v>44563.534047852525</v>
      </c>
      <c r="K27" s="35"/>
    </row>
    <row r="28" spans="1:11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нар'!X30</f>
        <v>8200.2692380220178</v>
      </c>
    </row>
    <row r="29" spans="1:11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нар'!Y30</f>
        <v>28099.605100000001</v>
      </c>
    </row>
    <row r="30" spans="1:11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нар'!AA30+'[1]УК ВР декабрь нар'!AB30+'[1]УК ВР декабрь нар'!AC30+'[1]УК ВР декабрь нар'!AD30+'[1]УК ВР декабрь нар'!AE30+'[1]УК ВР декабрь нар'!AF30+'[1]УК ВР декабрь нар'!AG30+'[1]УК ВР декабрь нар'!AH30+'[1]УК ВР декабрь нар'!AJ30+'[1]УК ВР декабрь нар'!AL30+'[1]УК ВР декабрь нар'!AN30+'[1]УК ВР декабрь нар'!AO30+'[1]УК ВР декабрь нар'!AP30+'[1]УК ВР декабрь нар'!AQ30+'[1]УК ВР декабрь нар'!AR30+'[1]УК ВР декабрь нар'!AT30</f>
        <v>126477.82</v>
      </c>
    </row>
    <row r="31" spans="1:11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нар'!AY30</f>
        <v>147666.78801739376</v>
      </c>
    </row>
    <row r="32" spans="1:11" ht="15.75" customHeight="1" x14ac:dyDescent="0.25">
      <c r="A32" s="66" t="s">
        <v>33</v>
      </c>
      <c r="B32" s="67"/>
      <c r="C32" s="67"/>
      <c r="D32" s="67"/>
      <c r="E32" s="68"/>
      <c r="F32" s="62">
        <f>SUM(F34:F38)+44356.08</f>
        <v>250056.19763458392</v>
      </c>
    </row>
    <row r="33" spans="1:11" ht="33" customHeight="1" x14ac:dyDescent="0.25">
      <c r="A33" s="69"/>
      <c r="B33" s="70"/>
      <c r="C33" s="70"/>
      <c r="D33" s="70"/>
      <c r="E33" s="71"/>
      <c r="F33" s="63"/>
    </row>
    <row r="34" spans="1:11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нар'!CN30+'[1]УК ВР декабрь нар'!DU30</f>
        <v>91079.709736121513</v>
      </c>
      <c r="K34" s="35"/>
    </row>
    <row r="35" spans="1:11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нар'!CO30+'[1]УК ВР декабрь нар'!DV30</f>
        <v>18922.860312589633</v>
      </c>
    </row>
    <row r="36" spans="1:11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нар'!CP30+'[1]УК ВР декабрь нар'!DW30</f>
        <v>12783.4845</v>
      </c>
    </row>
    <row r="37" spans="1:11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нар'!AI30+'[1]УК ВР декабрь нар'!AJ30+'[1]УК ВР декабрь нар'!AS30+'[1]УК ВР декабрь нар'!BC30+'[1]УК ВР декабрь нар'!DB30+'[1]УК ВР декабрь нар'!EK30+'[1]УК ВР декабрь нар'!AM30</f>
        <v>8579.9</v>
      </c>
    </row>
    <row r="38" spans="1:11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нар'!DG30+'[1]УК ВР декабрь нар'!EQ30</f>
        <v>74334.163085872773</v>
      </c>
    </row>
    <row r="39" spans="1:11" ht="32.4" customHeight="1" x14ac:dyDescent="0.3">
      <c r="A39" s="45" t="s">
        <v>35</v>
      </c>
      <c r="B39" s="60"/>
      <c r="C39" s="60"/>
      <c r="D39" s="60"/>
      <c r="E39" s="61"/>
      <c r="F39" s="27">
        <f>SUM(F40:F48)+172481.45</f>
        <v>670819.20885332522</v>
      </c>
    </row>
    <row r="40" spans="1:11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нар'!FB30+'[1]УК ВР декабрь нар'!FX30</f>
        <v>277544.24325358571</v>
      </c>
      <c r="K40" s="35"/>
    </row>
    <row r="41" spans="1:11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нар'!FC30+'[1]УК ВР декабрь нар'!FY30</f>
        <v>56709.887544881174</v>
      </c>
    </row>
    <row r="42" spans="1:11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1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1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1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1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нар'!FD30+'[1]УК ВР декабрь нар'!FZ30</f>
        <v>422.55539999999996</v>
      </c>
    </row>
    <row r="47" spans="1:11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нар'!GG30+'[1]УК ВР декабрь нар'!FL30+'[1]УК ВР декабрь нар'!BB30+'[1]УК ВР декабрь нар'!AK30</f>
        <v>1217.0232000000003</v>
      </c>
    </row>
    <row r="48" spans="1:11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нар'!FS30+'[1]УК ВР декабрь нар'!GL30</f>
        <v>162444.04945485835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1275883.4228911775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269662.5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112436.96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157225.54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1545545.9228911775</v>
      </c>
      <c r="J55" s="20"/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1912878.38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2093950.39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2057329.0201277973</v>
      </c>
      <c r="H58" s="29"/>
      <c r="J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53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19'!A2:G2</f>
        <v>перед собственниками дома по адресу: ул. Баррикадная 19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19'!G6:M6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19'!G8:M8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3976733.19</v>
      </c>
      <c r="F9" s="17">
        <f t="shared" ref="F9" si="0">SUM(F10:F15)</f>
        <v>3935753.7300000004</v>
      </c>
      <c r="G9" s="17">
        <f>SUM(G10:G15)</f>
        <v>1582153.3699999999</v>
      </c>
    </row>
    <row r="10" spans="1:7" ht="15.6" x14ac:dyDescent="0.3">
      <c r="A10" s="73" t="s">
        <v>9</v>
      </c>
      <c r="B10" s="74"/>
      <c r="C10" s="74"/>
      <c r="D10" s="75"/>
      <c r="E10" s="18">
        <v>1937839.76</v>
      </c>
      <c r="F10" s="18">
        <v>1994349.76</v>
      </c>
      <c r="G10" s="19">
        <v>544689.57999999996</v>
      </c>
    </row>
    <row r="11" spans="1:7" ht="15.6" x14ac:dyDescent="0.3">
      <c r="A11" s="73" t="s">
        <v>10</v>
      </c>
      <c r="B11" s="74"/>
      <c r="C11" s="74"/>
      <c r="D11" s="75"/>
      <c r="E11" s="18">
        <v>163982.92000000001</v>
      </c>
      <c r="F11" s="18">
        <v>127046.12</v>
      </c>
      <c r="G11" s="19">
        <v>371323.25</v>
      </c>
    </row>
    <row r="12" spans="1:7" ht="15.6" x14ac:dyDescent="0.3">
      <c r="A12" s="73" t="s">
        <v>11</v>
      </c>
      <c r="B12" s="74"/>
      <c r="C12" s="74"/>
      <c r="D12" s="75"/>
      <c r="E12" s="18">
        <v>248542.57</v>
      </c>
      <c r="F12" s="18">
        <v>247827.72</v>
      </c>
      <c r="G12" s="19">
        <v>116816.6</v>
      </c>
    </row>
    <row r="13" spans="1:7" ht="15.6" x14ac:dyDescent="0.3">
      <c r="A13" s="73" t="s">
        <v>12</v>
      </c>
      <c r="B13" s="74"/>
      <c r="C13" s="74"/>
      <c r="D13" s="75"/>
      <c r="E13" s="18">
        <v>463439.67</v>
      </c>
      <c r="F13" s="18">
        <v>460157.16</v>
      </c>
      <c r="G13" s="19">
        <v>174704.72</v>
      </c>
    </row>
    <row r="14" spans="1:7" ht="15.6" x14ac:dyDescent="0.3">
      <c r="A14" s="72" t="s">
        <v>13</v>
      </c>
      <c r="B14" s="72"/>
      <c r="C14" s="72"/>
      <c r="D14" s="72"/>
      <c r="E14" s="18">
        <v>822784.19</v>
      </c>
      <c r="F14" s="18">
        <v>821130.87</v>
      </c>
      <c r="G14" s="19">
        <v>319717.24</v>
      </c>
    </row>
    <row r="15" spans="1:7" ht="15.6" x14ac:dyDescent="0.3">
      <c r="A15" s="73" t="s">
        <v>68</v>
      </c>
      <c r="B15" s="74"/>
      <c r="C15" s="74"/>
      <c r="D15" s="75"/>
      <c r="E15" s="18">
        <v>340144.08</v>
      </c>
      <c r="F15" s="18">
        <v>285242.09999999998</v>
      </c>
      <c r="G15" s="19">
        <v>54901.98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1841218.8199999998</v>
      </c>
      <c r="F16" s="17">
        <f>SUM(F17:F20)</f>
        <v>1888001.45</v>
      </c>
      <c r="G16" s="17">
        <f>SUM(G17:G20)</f>
        <v>387718.34</v>
      </c>
    </row>
    <row r="17" spans="1:12" ht="15.6" x14ac:dyDescent="0.3">
      <c r="A17" s="95" t="s">
        <v>43</v>
      </c>
      <c r="B17" s="96"/>
      <c r="C17" s="96"/>
      <c r="D17" s="97"/>
      <c r="E17" s="18">
        <v>1761186.42</v>
      </c>
      <c r="F17" s="18">
        <v>1811041.83</v>
      </c>
      <c r="G17" s="19">
        <v>373127.55</v>
      </c>
    </row>
    <row r="18" spans="1:12" ht="15.6" x14ac:dyDescent="0.3">
      <c r="A18" s="72" t="s">
        <v>55</v>
      </c>
      <c r="B18" s="72"/>
      <c r="C18" s="72"/>
      <c r="D18" s="72"/>
      <c r="E18" s="18">
        <v>4149.91</v>
      </c>
      <c r="F18" s="18">
        <v>4226.13</v>
      </c>
      <c r="G18" s="19">
        <v>725.76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75882.490000000005</v>
      </c>
      <c r="F20" s="18">
        <v>72733.490000000005</v>
      </c>
      <c r="G20" s="19">
        <v>13865.03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6403.32</v>
      </c>
      <c r="F21" s="17">
        <f>SUM(F22)</f>
        <v>7740.84</v>
      </c>
      <c r="G21" s="17">
        <f>SUM(G22)</f>
        <v>2564.6999999999998</v>
      </c>
    </row>
    <row r="22" spans="1:12" ht="15.6" x14ac:dyDescent="0.3">
      <c r="A22" s="72" t="s">
        <v>15</v>
      </c>
      <c r="B22" s="72"/>
      <c r="C22" s="72"/>
      <c r="D22" s="72"/>
      <c r="E22" s="18">
        <v>6403.32</v>
      </c>
      <c r="F22" s="18">
        <v>7740.84</v>
      </c>
      <c r="G22" s="19">
        <v>2564.6999999999998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'Баррикадная 19'!F58</f>
        <v>2057329.0201277973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61749.615181856461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нар'!W30</f>
        <v>9400.6505449035503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нар'!X30</f>
        <v>2883.1500658265263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нар'!Y30</f>
        <v>247.6738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нар'!AV30+'[2]УК ВР декабрь нар'!BN30</f>
        <v>6798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нар'!AY30</f>
        <v>42420.140771126382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SUM(F35:F39)+44594.39</f>
        <v>448663.63145114318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нар'!CN30+'[2]УК ВР декабрь нар'!DU30</f>
        <v>89290.920910185407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нар'!CO30+'[2]УК ВР декабрь нар'!DV30</f>
        <v>27585.693697960618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нар'!CP30+'[2]УК ВР декабрь нар'!DW30</f>
        <v>200277.93799999999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нар'!BM30+'[2]УК ВР декабрь нар'!DB30+'[2]УК ВР декабрь нар'!EL30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нар'!DG30+'[2]УК ВР декабрь нар'!EQ30</f>
        <v>86914.688842997188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513945.30950555316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нар'!FB30+'[2]УК ВР декабрь нар'!FX30</f>
        <v>278174.89102277526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нар'!FC30+'[2]УК ВР декабрь нар'!FY30</f>
        <v>84616.191110007261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нар'!FD30+'[2]УК ВР декабрь нар'!FZ30</f>
        <v>785.71619999999996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нар'!GG30+'[2]УК ВР декабрь нар'!FL30+'[2]УК ВР декабрь нар'!BB30+'[2]УК ВР декабрь нар'!AK30</f>
        <v>12292.377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нар'!FS30+'[2]УК ВР декабрь нар'!GL30</f>
        <v>138076.1341727706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1024358.5561385527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312838.29000000004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142526.62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170311.67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1337196.8461385528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1761186.42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1811041.83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2481318.5939892447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83" t="s">
        <v>69</v>
      </c>
      <c r="B1" s="83"/>
      <c r="C1" s="83"/>
      <c r="D1" s="83"/>
      <c r="E1" s="83"/>
      <c r="F1" s="83"/>
      <c r="G1" s="84"/>
    </row>
    <row r="2" spans="1:7" ht="13.2" customHeight="1" x14ac:dyDescent="0.25">
      <c r="A2" s="85" t="str">
        <f>'Баррикадная 19'!A2:G2</f>
        <v>перед собственниками дома по адресу: ул. Баррикадная 19</v>
      </c>
      <c r="B2" s="86"/>
      <c r="C2" s="86"/>
      <c r="D2" s="86"/>
      <c r="E2" s="86"/>
      <c r="F2" s="86"/>
      <c r="G2" s="86"/>
    </row>
    <row r="3" spans="1:7" ht="13.2" hidden="1" customHeight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t="13.2" hidden="1" customHeight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t="13.2" hidden="1" customHeight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19'!G6:M6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19'!G8:M8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1608937.7899999998</v>
      </c>
      <c r="F9" s="17">
        <f t="shared" ref="F9" si="0">SUM(F10:F15)</f>
        <v>2070062.3100000003</v>
      </c>
      <c r="G9" s="17">
        <f>SUM(G10:G15)</f>
        <v>1121051.1400000001</v>
      </c>
    </row>
    <row r="10" spans="1:7" ht="15.6" x14ac:dyDescent="0.3">
      <c r="A10" s="73" t="s">
        <v>9</v>
      </c>
      <c r="B10" s="74"/>
      <c r="C10" s="74"/>
      <c r="D10" s="75"/>
      <c r="E10" s="18">
        <v>1241844.56</v>
      </c>
      <c r="F10" s="18">
        <v>1518351.15</v>
      </c>
      <c r="G10" s="19">
        <v>541788.17000000004</v>
      </c>
    </row>
    <row r="11" spans="1:7" ht="15.6" x14ac:dyDescent="0.3">
      <c r="A11" s="73" t="s">
        <v>10</v>
      </c>
      <c r="B11" s="74"/>
      <c r="C11" s="74"/>
      <c r="D11" s="75"/>
      <c r="E11" s="18">
        <v>0</v>
      </c>
      <c r="F11" s="18">
        <v>477.33</v>
      </c>
      <c r="G11" s="19">
        <v>97263.03</v>
      </c>
    </row>
    <row r="12" spans="1:7" ht="15.6" x14ac:dyDescent="0.3">
      <c r="A12" s="73" t="s">
        <v>11</v>
      </c>
      <c r="B12" s="74"/>
      <c r="C12" s="74"/>
      <c r="D12" s="75"/>
      <c r="E12" s="18">
        <v>76575.47</v>
      </c>
      <c r="F12" s="18">
        <v>97290.78</v>
      </c>
      <c r="G12" s="19">
        <v>96101.29</v>
      </c>
    </row>
    <row r="13" spans="1:7" ht="15.6" x14ac:dyDescent="0.3">
      <c r="A13" s="73" t="s">
        <v>12</v>
      </c>
      <c r="B13" s="74"/>
      <c r="C13" s="74"/>
      <c r="D13" s="75"/>
      <c r="E13" s="18">
        <v>145533.9</v>
      </c>
      <c r="F13" s="18">
        <v>177619.13</v>
      </c>
      <c r="G13" s="19">
        <v>142619.49</v>
      </c>
    </row>
    <row r="14" spans="1:7" ht="15.6" x14ac:dyDescent="0.3">
      <c r="A14" s="72" t="s">
        <v>13</v>
      </c>
      <c r="B14" s="72"/>
      <c r="C14" s="72"/>
      <c r="D14" s="72"/>
      <c r="E14" s="18">
        <v>120792.7</v>
      </c>
      <c r="F14" s="18">
        <v>218883.37</v>
      </c>
      <c r="G14" s="19">
        <v>221626.57</v>
      </c>
    </row>
    <row r="15" spans="1:7" ht="15.6" x14ac:dyDescent="0.3">
      <c r="A15" s="73" t="s">
        <v>68</v>
      </c>
      <c r="B15" s="74"/>
      <c r="C15" s="74"/>
      <c r="D15" s="75"/>
      <c r="E15" s="18">
        <v>24191.16</v>
      </c>
      <c r="F15" s="18">
        <v>57440.55</v>
      </c>
      <c r="G15" s="19">
        <v>21652.59</v>
      </c>
    </row>
    <row r="16" spans="1:7" ht="15.6" x14ac:dyDescent="0.3">
      <c r="A16" s="76" t="s">
        <v>41</v>
      </c>
      <c r="B16" s="77"/>
      <c r="C16" s="77"/>
      <c r="D16" s="78"/>
      <c r="E16" s="17">
        <f>SUM(E17:E20)</f>
        <v>1750118.73</v>
      </c>
      <c r="F16" s="17">
        <f>SUM(F17:F20)</f>
        <v>1812334.45</v>
      </c>
      <c r="G16" s="17">
        <f>SUM(G17:G20)</f>
        <v>344702.13</v>
      </c>
    </row>
    <row r="17" spans="1:12" ht="15.6" x14ac:dyDescent="0.3">
      <c r="A17" s="95" t="s">
        <v>43</v>
      </c>
      <c r="B17" s="96"/>
      <c r="C17" s="96"/>
      <c r="D17" s="97"/>
      <c r="E17" s="18">
        <v>1667892.41</v>
      </c>
      <c r="F17" s="18">
        <v>1730991.73</v>
      </c>
      <c r="G17" s="19">
        <v>329227.45</v>
      </c>
    </row>
    <row r="18" spans="1:12" ht="15.6" x14ac:dyDescent="0.3">
      <c r="A18" s="72" t="s">
        <v>55</v>
      </c>
      <c r="B18" s="72"/>
      <c r="C18" s="72"/>
      <c r="D18" s="72"/>
      <c r="E18" s="18">
        <v>-136.88</v>
      </c>
      <c r="F18" s="18">
        <v>959</v>
      </c>
      <c r="G18" s="19">
        <v>-370.12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82363.199999999997</v>
      </c>
      <c r="F20" s="18">
        <v>80383.72</v>
      </c>
      <c r="G20" s="19">
        <v>15844.8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>SUM(F22)</f>
        <v>344.44</v>
      </c>
      <c r="G21" s="17">
        <f>SUM(G22)</f>
        <v>2220.2600000000002</v>
      </c>
    </row>
    <row r="22" spans="1:12" ht="15.6" x14ac:dyDescent="0.3">
      <c r="A22" s="72" t="s">
        <v>15</v>
      </c>
      <c r="B22" s="72"/>
      <c r="C22" s="72"/>
      <c r="D22" s="72"/>
      <c r="E22" s="18">
        <v>0</v>
      </c>
      <c r="F22" s="18">
        <v>344.44</v>
      </c>
      <c r="G22" s="19">
        <v>2220.2600000000002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'Баррикадная 19(2019)'!F59</f>
        <v>2481318.5939892447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78383.482265025916</v>
      </c>
    </row>
    <row r="27" spans="1:12" ht="61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нар'!W30</f>
        <v>10169.297874335778</v>
      </c>
      <c r="L28" s="35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нар'!X30</f>
        <v>2625.4757226716829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нар'!Y30</f>
        <v>185.4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нар'!AA30+'[3]УК ВР декабрь нар'!AB30+'[3]УК ВР декабрь нар'!AC30+'[3]УК ВР декабрь нар'!AD30+'[3]УК ВР декабрь нар'!AE30+'[3]УК ВР декабрь нар'!AF30+'[3]УК ВР декабрь нар'!AG30+'[3]УК ВР декабрь нар'!AH30+'[3]УК ВР декабрь нар'!AJ30+'[3]УК ВР декабрь нар'!AL30+'[3]УК ВР декабрь нар'!AN30+'[3]УК ВР декабрь нар'!AO30+'[3]УК ВР декабрь нар'!AP30+'[3]УК ВР декабрь нар'!AQ30+'[3]УК ВР декабрь нар'!AR30+'[3]УК ВР декабрь нар'!AT30</f>
        <v>19358.849999999999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нар'!AY30</f>
        <v>46044.458668018458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SUM(F35:F39)+48375.52</f>
        <v>247885.6472176144</v>
      </c>
    </row>
    <row r="34" spans="1:12" ht="79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нар'!CN30+'[3]УК ВР декабрь нар'!DU30</f>
        <v>84575.746405820988</v>
      </c>
      <c r="L35" s="35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нар'!CO30+'[3]УК ВР декабрь нар'!DV30</f>
        <v>23235.831005296328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нар'!CP30+'[3]УК ВР декабрь нар'!DW30</f>
        <v>27508.446899999999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нар'!AI30+'[3]УК ВР декабрь нар'!AJ30+'[3]УК ВР декабрь нар'!AS30+'[3]УК ВР декабрь нар'!BC30+'[3]УК ВР декабрь нар'!DB30+'[3]УК ВР декабрь нар'!EK30+'[3]УК ВР декабрь нар'!AM30</f>
        <v>0</v>
      </c>
    </row>
    <row r="39" spans="1:12" ht="23.4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нар'!DF30+'[3]УК ВР декабрь нар'!EP30</f>
        <v>64190.102906497079</v>
      </c>
    </row>
    <row r="40" spans="1:12" ht="63.6" customHeight="1" x14ac:dyDescent="0.3">
      <c r="A40" s="45" t="s">
        <v>74</v>
      </c>
      <c r="B40" s="60"/>
      <c r="C40" s="60"/>
      <c r="D40" s="60"/>
      <c r="E40" s="61"/>
      <c r="F40" s="27">
        <f>SUM(F41:F49)</f>
        <v>370413.22087370139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нар'!FB30+'[3]УК ВР декабрь нар'!FX30</f>
        <v>200967.70482033404</v>
      </c>
      <c r="L41" s="35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нар'!FC30+'[3]УК ВР декабрь нар'!FY30</f>
        <v>53646.123202996976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нар'!FD30+'[3]УК ВР декабрь нар'!FZ30</f>
        <v>1387.7406000000001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нар'!GG30+'[3]УК ВР декабрь нар'!FL30+'[3]УК ВР декабрь нар'!BB30+'[3]УК ВР декабрь нар'!AK30</f>
        <v>10537.874999999998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нар'!FS30+'[3]УК ВР декабрь нар'!GL30</f>
        <v>103873.77725037045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696682.35035634169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249864.32000000001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83394.179999999993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166470.14000000001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946546.67035634164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1667892.41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1730991.73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3202664.3336329032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zoomScaleNormal="100" workbookViewId="0">
      <selection activeCell="A59" sqref="A59:E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83" t="s">
        <v>76</v>
      </c>
      <c r="B1" s="83"/>
      <c r="C1" s="83"/>
      <c r="D1" s="83"/>
      <c r="E1" s="83"/>
      <c r="F1" s="83"/>
      <c r="G1" s="84"/>
    </row>
    <row r="2" spans="1:7" x14ac:dyDescent="0.25">
      <c r="A2" s="85" t="str">
        <f>'Баррикадная 19'!A2:G2</f>
        <v>перед собственниками дома по адресу: ул. Баррикадная 19</v>
      </c>
      <c r="B2" s="86"/>
      <c r="C2" s="86"/>
      <c r="D2" s="86"/>
      <c r="E2" s="86"/>
      <c r="F2" s="86"/>
      <c r="G2" s="86"/>
    </row>
    <row r="3" spans="1:7" hidden="1" x14ac:dyDescent="0.25">
      <c r="A3" s="87" t="s">
        <v>0</v>
      </c>
      <c r="B3" s="88"/>
      <c r="C3" s="88"/>
      <c r="D3" s="88"/>
      <c r="E3" s="2">
        <v>0</v>
      </c>
      <c r="F3" s="3" t="s">
        <v>1</v>
      </c>
    </row>
    <row r="4" spans="1:7" hidden="1" x14ac:dyDescent="0.25">
      <c r="A4" s="87" t="s">
        <v>2</v>
      </c>
      <c r="B4" s="88"/>
      <c r="C4" s="88"/>
      <c r="D4" s="88"/>
      <c r="E4" s="2"/>
      <c r="F4" s="3" t="s">
        <v>1</v>
      </c>
    </row>
    <row r="5" spans="1:7" hidden="1" x14ac:dyDescent="0.25">
      <c r="A5" s="87" t="s">
        <v>3</v>
      </c>
      <c r="B5" s="88"/>
      <c r="C5" s="88"/>
      <c r="D5" s="8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'Баррикадная 19'!G8</f>
        <v>задолженность с нарастающим итогом с -01.08.2011г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-7169.2300000000005</v>
      </c>
      <c r="F9" s="17">
        <f t="shared" ref="F9:G9" si="0">SUM(F10:F15)</f>
        <v>44751.32</v>
      </c>
      <c r="G9" s="17">
        <f t="shared" si="0"/>
        <v>1069130.5900000001</v>
      </c>
    </row>
    <row r="10" spans="1:7" ht="15.6" x14ac:dyDescent="0.3">
      <c r="A10" s="73" t="s">
        <v>9</v>
      </c>
      <c r="B10" s="74"/>
      <c r="C10" s="74"/>
      <c r="D10" s="75"/>
      <c r="E10" s="18">
        <v>51.01</v>
      </c>
      <c r="F10" s="18">
        <v>22521.4</v>
      </c>
      <c r="G10" s="19">
        <v>519317.78</v>
      </c>
    </row>
    <row r="11" spans="1:7" ht="15.6" x14ac:dyDescent="0.3">
      <c r="A11" s="73" t="s">
        <v>10</v>
      </c>
      <c r="B11" s="74"/>
      <c r="C11" s="74"/>
      <c r="D11" s="75"/>
      <c r="E11" s="18">
        <v>0</v>
      </c>
      <c r="F11" s="18">
        <v>0</v>
      </c>
      <c r="G11" s="19">
        <v>97263.03</v>
      </c>
    </row>
    <row r="12" spans="1:7" ht="15.6" x14ac:dyDescent="0.3">
      <c r="A12" s="73" t="s">
        <v>11</v>
      </c>
      <c r="B12" s="74"/>
      <c r="C12" s="74"/>
      <c r="D12" s="75"/>
      <c r="E12" s="18">
        <v>-2958.13</v>
      </c>
      <c r="F12" s="18">
        <v>1306.72</v>
      </c>
      <c r="G12" s="19">
        <v>91836.44</v>
      </c>
    </row>
    <row r="13" spans="1:7" ht="15.6" x14ac:dyDescent="0.3">
      <c r="A13" s="73" t="s">
        <v>12</v>
      </c>
      <c r="B13" s="74"/>
      <c r="C13" s="74"/>
      <c r="D13" s="75"/>
      <c r="E13" s="18">
        <v>-2033.73</v>
      </c>
      <c r="F13" s="18">
        <v>6426.77</v>
      </c>
      <c r="G13" s="19">
        <v>134158.99</v>
      </c>
    </row>
    <row r="14" spans="1:7" ht="15.6" x14ac:dyDescent="0.3">
      <c r="A14" s="72" t="s">
        <v>13</v>
      </c>
      <c r="B14" s="72"/>
      <c r="C14" s="72"/>
      <c r="D14" s="72"/>
      <c r="E14" s="18">
        <v>-855.1</v>
      </c>
      <c r="F14" s="18">
        <v>13759.89</v>
      </c>
      <c r="G14" s="19">
        <v>207011.58</v>
      </c>
    </row>
    <row r="15" spans="1:7" ht="15.6" x14ac:dyDescent="0.3">
      <c r="A15" s="73" t="s">
        <v>68</v>
      </c>
      <c r="B15" s="74"/>
      <c r="C15" s="74"/>
      <c r="D15" s="75"/>
      <c r="E15" s="18">
        <v>-1373.28</v>
      </c>
      <c r="F15" s="18">
        <v>736.54</v>
      </c>
      <c r="G15" s="19">
        <v>19542.77</v>
      </c>
    </row>
    <row r="16" spans="1:7" ht="15.6" hidden="1" x14ac:dyDescent="0.3">
      <c r="A16" s="76" t="s">
        <v>41</v>
      </c>
      <c r="B16" s="77"/>
      <c r="C16" s="77"/>
      <c r="D16" s="78"/>
      <c r="E16" s="17">
        <f>SUM(E17:E20)</f>
        <v>1752452.5100000007</v>
      </c>
      <c r="F16" s="17">
        <f t="shared" ref="F16:G16" si="1">SUM(F17:F20)</f>
        <v>1985741.2499999998</v>
      </c>
      <c r="G16" s="17">
        <f t="shared" si="1"/>
        <v>533600.28999999969</v>
      </c>
    </row>
    <row r="17" spans="1:12" ht="45" customHeight="1" x14ac:dyDescent="0.3">
      <c r="A17" s="98" t="s">
        <v>78</v>
      </c>
      <c r="B17" s="99"/>
      <c r="C17" s="99"/>
      <c r="D17" s="100"/>
      <c r="E17" s="18">
        <v>1666503.6500000008</v>
      </c>
      <c r="F17" s="18">
        <v>1903829.7</v>
      </c>
      <c r="G17" s="19">
        <v>514088.29999999976</v>
      </c>
    </row>
    <row r="18" spans="1:12" ht="15.6" x14ac:dyDescent="0.3">
      <c r="A18" s="72" t="s">
        <v>55</v>
      </c>
      <c r="B18" s="72"/>
      <c r="C18" s="72"/>
      <c r="D18" s="72"/>
      <c r="E18" s="18">
        <v>196.44</v>
      </c>
      <c r="F18" s="18">
        <v>103.41</v>
      </c>
      <c r="G18" s="19">
        <v>-277.08999999999997</v>
      </c>
    </row>
    <row r="19" spans="1:12" ht="15.6" x14ac:dyDescent="0.3">
      <c r="A19" s="72" t="s">
        <v>56</v>
      </c>
      <c r="B19" s="72"/>
      <c r="C19" s="72"/>
      <c r="D19" s="72"/>
      <c r="E19" s="18"/>
      <c r="F19" s="18"/>
      <c r="G19" s="19"/>
    </row>
    <row r="20" spans="1:12" ht="15.6" x14ac:dyDescent="0.3">
      <c r="A20" s="72" t="s">
        <v>57</v>
      </c>
      <c r="B20" s="72"/>
      <c r="C20" s="72"/>
      <c r="D20" s="72"/>
      <c r="E20" s="18">
        <v>85752.42</v>
      </c>
      <c r="F20" s="18">
        <v>81808.14</v>
      </c>
      <c r="G20" s="19">
        <v>19789.080000000002</v>
      </c>
    </row>
    <row r="21" spans="1:12" ht="15.6" x14ac:dyDescent="0.3">
      <c r="A21" s="82" t="s">
        <v>14</v>
      </c>
      <c r="B21" s="82"/>
      <c r="C21" s="82"/>
      <c r="D21" s="8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'Баррикадная 19(2020)'!F59</f>
        <v>3202664.3336329032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144390.11776492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нар'!W30</f>
        <v>5480.8083363006426</v>
      </c>
      <c r="L28" s="35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нар'!X30</f>
        <v>1316.5119053682083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нар'!Y30+'[4]УК ВР декабрь нар'!Z30+'[4]УК ВР декабрь нар'!DX30</f>
        <v>522.13790000000006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нар'!AV30+'[4]УК ВР декабрь нар'!BM30+'[4]УК ВР декабрь нар'!BN30+'[4]УК ВР декабрь нар'!BO30+'[4]УК ВР декабрь нар'!BP30+'[4]УК ВР декабрь нар'!EG30+'[4]УК ВР декабрь нар'!EH30+'[4]УК ВР декабрь нар'!EI30+'[4]УК ВР декабрь нар'!EJ30</f>
        <v>116501.2622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нар'!AY30</f>
        <v>20569.397423251146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SUM(F35:F39)+75827.22</f>
        <v>240661.21867259301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нар'!CN30+'[4]УК ВР декабрь нар'!DU30</f>
        <v>80560.845481354627</v>
      </c>
      <c r="L35" s="35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нар'!CO30+'[4]УК ВР декабрь нар'!DV30</f>
        <v>20322.672390084121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нар'!CP30+'[4]УК ВР декабрь нар'!DW30</f>
        <v>8507.5582999999988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нар'!DB30+'[4]УК ВР декабрь нар'!DY30+'[4]УК ВР декабрь нар'!DZ30+'[4]УК ВР декабрь нар'!EA30+'[4]УК ВР декабрь нар'!EB30+'[4]УК ВР декабрь нар'!EC30+'[4]УК ВР декабрь нар'!ED30+'[4]УК ВР декабрь нар'!EE30+'[4]УК ВР декабрь нар'!EF30</f>
        <v>8371.65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нар'!DG30+'[4]УК ВР декабрь нар'!EP30</f>
        <v>47071.272501154264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406314.73874999996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нар'!$EU30+'[4]УК ВР декабрь нар'!FV30+'[4]УК ВР декабрь нар'!EY30</f>
        <v>389445.68999999994</v>
      </c>
      <c r="L41" s="35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нар'!EW30+'[4]УК ВР декабрь нар'!FA30+'[4]УК ВР декабрь нар'!FZ30</f>
        <v>2709.2863500000003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нар'!FL30+'[4]УК ВР декабрь нар'!GG30</f>
        <v>14159.762400000001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нар'!FS30+'[4]УК ВР декабрь нар'!GL30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791366.07518751291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210193.76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39118.26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171075.5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1001559.8351875129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1666503.6500000008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1903829.7</v>
      </c>
      <c r="H58" s="29"/>
    </row>
    <row r="59" spans="1:15" ht="15.6" x14ac:dyDescent="0.3">
      <c r="A59" s="44" t="s">
        <v>80</v>
      </c>
      <c r="B59" s="44"/>
      <c r="C59" s="44"/>
      <c r="D59" s="44"/>
      <c r="E59" s="44"/>
      <c r="F59" s="27">
        <f>F25+F57-F56</f>
        <v>3867608.1484453906</v>
      </c>
      <c r="H59" s="29"/>
      <c r="K59" s="20"/>
    </row>
    <row r="61" spans="1:15" ht="25.2" customHeight="1" x14ac:dyDescent="0.25">
      <c r="A61" s="101" t="s">
        <v>79</v>
      </c>
      <c r="B61" s="101"/>
      <c r="C61" s="101"/>
      <c r="D61" s="101"/>
      <c r="E61" s="101"/>
      <c r="F61" s="102">
        <f>F59-G17</f>
        <v>3353519.8484453908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Баррикадная 19</vt:lpstr>
      <vt:lpstr>Баррикадная 19(2019)</vt:lpstr>
      <vt:lpstr>Баррикадная 19(2020)</vt:lpstr>
      <vt:lpstr>Баррикадная 19(2021)</vt:lpstr>
      <vt:lpstr>'Баррикадная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2018-03-28T13:54:50Z</cp:lastPrinted>
  <dcterms:created xsi:type="dcterms:W3CDTF">2013-05-24T09:13:10Z</dcterms:created>
  <dcterms:modified xsi:type="dcterms:W3CDTF">2022-04-11T13:00:58Z</dcterms:modified>
</cp:coreProperties>
</file>